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07"/>
  <workbookPr/>
  <mc:AlternateContent xmlns:mc="http://schemas.openxmlformats.org/markup-compatibility/2006">
    <mc:Choice Requires="x15">
      <x15ac:absPath xmlns:x15ac="http://schemas.microsoft.com/office/spreadsheetml/2010/11/ac" url="/Users/alisonduvall/Documents/Teaching/ESS400_2020/modules/landslides/ESSLandslides/ForInstructors/"/>
    </mc:Choice>
  </mc:AlternateContent>
  <xr:revisionPtr revIDLastSave="0" documentId="13_ncr:1_{E5871DF2-DEEE-F543-95D9-050A258523CD}" xr6:coauthVersionLast="36" xr6:coauthVersionMax="36" xr10:uidLastSave="{00000000-0000-0000-0000-000000000000}"/>
  <bookViews>
    <workbookView xWindow="1340" yWindow="5560" windowWidth="30540" windowHeight="18140" xr2:uid="{00000000-000D-0000-FFFF-FFFF00000000}"/>
  </bookViews>
  <sheets>
    <sheet name="Unit 2 - Rubric" sheetId="1" r:id="rId1"/>
  </sheets>
  <definedNames>
    <definedName name="_xlnm.Print_Area" localSheetId="0">'Unit 2 - Rubric'!$A$1:$R$26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6" i="1" l="1"/>
  <c r="N15" i="1" l="1"/>
  <c r="I15" i="1"/>
  <c r="D15" i="1"/>
  <c r="D23" i="1" s="1"/>
  <c r="D4" i="1"/>
  <c r="I4" i="1"/>
  <c r="N4" i="1"/>
  <c r="D13" i="1" l="1"/>
  <c r="D25" i="1" l="1"/>
  <c r="D31" i="1" s="1"/>
</calcChain>
</file>

<file path=xl/sharedStrings.xml><?xml version="1.0" encoding="utf-8"?>
<sst xmlns="http://schemas.openxmlformats.org/spreadsheetml/2006/main" count="60" uniqueCount="54">
  <si>
    <t xml:space="preserve">Reviewer Comments: </t>
  </si>
  <si>
    <t>√</t>
  </si>
  <si>
    <t>Data Validation List:</t>
  </si>
  <si>
    <t>SCORE:</t>
  </si>
  <si>
    <t>Course:</t>
  </si>
  <si>
    <t>Reviewer:</t>
  </si>
  <si>
    <t>Few if any grammatical errors (agreement, tense, case, number, pronoun use)</t>
  </si>
  <si>
    <t>Point Value</t>
  </si>
  <si>
    <t>Total Points:</t>
  </si>
  <si>
    <t>Out of:</t>
  </si>
  <si>
    <t>Percentage:</t>
  </si>
  <si>
    <t>/</t>
  </si>
  <si>
    <t>&lt;-- Insert desired points for this category</t>
  </si>
  <si>
    <t>This value is automatically generated based on instructor section values</t>
  </si>
  <si>
    <t>&lt;-- These values will automatically update when the highlighted total point values change</t>
  </si>
  <si>
    <t>Landslides Module Part 2: Seattle Landslides Report Rubric</t>
  </si>
  <si>
    <t>Student:</t>
  </si>
  <si>
    <t>Writing Style/Grammar/Presentation</t>
  </si>
  <si>
    <t>Scientific Report Content</t>
  </si>
  <si>
    <t>Map Accuracy</t>
  </si>
  <si>
    <t>Detailed Mapping</t>
  </si>
  <si>
    <t>Landslide &amp; LSI Classification Analysis</t>
  </si>
  <si>
    <t>Discussion/Interpretation</t>
  </si>
  <si>
    <t>Introduction/Background/Methods Description</t>
  </si>
  <si>
    <t>Grammar</t>
  </si>
  <si>
    <t>Style</t>
  </si>
  <si>
    <t xml:space="preserve">The landslide mapping is generally accurate, but many landslides are missing OR the landslide density is reasonable but the landslide boundaries tend to be inaccurate. </t>
  </si>
  <si>
    <t>The landslide mapping is inaccurate and incomplete.</t>
  </si>
  <si>
    <t>Report fails to logically and with depth provide introduction, site background, and methods descriptions.</t>
  </si>
  <si>
    <t>Report provides introduction, background, andmethods descriptions, but some depth is lacking, or content is confusing or misleading.</t>
  </si>
  <si>
    <t>Report provides an insightful, and in depth introduction, background, and methods description of the study.</t>
  </si>
  <si>
    <t>Presentation Figures/Tables</t>
  </si>
  <si>
    <t>Detailed mapping is inaccurate and incomplete - few features are mapped and/or they are incorrect.</t>
  </si>
  <si>
    <t>Detailed mapping is generally accurate, but some individual features are missing OR the detailed mapping contains a high density of mapped features but many are inaccurate/incorrectly labeled.</t>
  </si>
  <si>
    <t>Detailed landslide mapping is mainly accurate and complete with abundant features.</t>
  </si>
  <si>
    <t xml:space="preserve">Landslide mapping is mainly accurate and complete. </t>
  </si>
  <si>
    <t>Analysis of LSI results from different classification schemes is unclear and seemingly random. LSI classification is selected with no clear basis for said selection. Other landslide analysis classifications (roughness, style, etc.) are poorly described in report.</t>
  </si>
  <si>
    <t>Analysis of LSI results from different classification schemes is provided, but not always logical. Reasonable LSI classification is selected. Other landslide analysis classifications (roughness, style, etc.) are adequately described in report.</t>
  </si>
  <si>
    <t>Analysis of LSI results from different classification schemes is clear and logical. LSI classification is selected based on this logical analysis. Other landslide analysis classifications (roughness, style, etc.) are well described in report.</t>
  </si>
  <si>
    <t>Many grammatical errors; errors disrupt/impede readers' progress through the report</t>
  </si>
  <si>
    <t>Some grammatical errors are in evidence, but overall, errors do not disrupt reader's progress through report.</t>
  </si>
  <si>
    <t>The report fails to logically and with depth discuss/interpret the results of the study. Cursory discussion or brief discussion in only addressing a few of the posed questions.</t>
  </si>
  <si>
    <t>The report includes thorough, cogent, and accurate discussion and interpretation of results. In-depth discussion &amp; elaboration - all posed questions are addressed.</t>
  </si>
  <si>
    <t xml:space="preserve"> Report is cogent, shows insightful development and mature and fluent style. </t>
  </si>
  <si>
    <t>Report style is adequate - transitions are mostly
appropriate. Sequence of ideas or flow could be improved.</t>
  </si>
  <si>
    <t xml:space="preserve">Report lacks flow and organization. May have abrupt or illogical shifts &amp; ineffective flow of ideas. </t>
  </si>
  <si>
    <t>Thoroughness</t>
  </si>
  <si>
    <t>Main points are present with limited detail and development. Ideas are vague with little evidence of critical thinking. Few or no references cited.</t>
  </si>
  <si>
    <t>Main points adequately developed with quality supporting details and quantity. Content indicates some original thinking and develops ideas with sufficient evidence. Some references cited, but list is far from exhaustive.</t>
  </si>
  <si>
    <t>The report provides some discussion/interpretation of results, but answers to questions are lacking depth, or are misleading in some way. The writer has omitted pertinent content (some but not all of posed questions are addressed)  or content runs-on excessively.</t>
  </si>
  <si>
    <t>Main points well developed with high quality and quantity support. Reveals high degree of critical thinking. Content indicates synthesis of ideas, indepth analysis and evidences original thought and support for the topic. References well cited.</t>
  </si>
  <si>
    <t xml:space="preserve">Effective, polished, and well drafted figures and tables. </t>
  </si>
  <si>
    <t>Ineffective, poorly drafted, and somewhat lacking visuals in figures and tables.</t>
  </si>
  <si>
    <t>Figures and tables are adequately presented, though lacking some polish.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</si>
</sst>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b/>
      <sz val="11"/>
      <color rgb="FF0033CC"/>
      <name val="Arial"/>
      <family val="2"/>
    </font>
    <font>
      <b/>
      <sz val="11"/>
      <color rgb="FFFFFF00"/>
      <name val="Arial"/>
      <family val="2"/>
    </font>
    <font>
      <sz val="14"/>
      <color theme="1"/>
      <name val="Calibri"/>
      <family val="2"/>
      <scheme val="minor"/>
    </font>
    <font>
      <b/>
      <sz val="11"/>
      <name val="Calibri"/>
      <family val="2"/>
      <scheme val="minor"/>
    </font>
    <font>
      <sz val="10"/>
      <color theme="1"/>
      <name val="Arial"/>
      <family val="2"/>
    </font>
    <font>
      <b/>
      <sz val="13"/>
      <color theme="1"/>
      <name val="Calibri"/>
      <family val="2"/>
      <scheme val="minor"/>
    </font>
    <font>
      <sz val="13"/>
      <color theme="1"/>
      <name val="Calibri"/>
      <family val="2"/>
      <scheme val="minor"/>
    </font>
    <font>
      <b/>
      <sz val="16"/>
      <name val="Arial"/>
      <family val="2"/>
    </font>
    <font>
      <sz val="16"/>
      <name val="Arial"/>
      <family val="2"/>
    </font>
    <font>
      <b/>
      <sz val="13"/>
      <color rgb="FF0033CC"/>
      <name val="Calibri"/>
      <family val="2"/>
      <scheme val="minor"/>
    </font>
    <font>
      <b/>
      <sz val="12"/>
      <color rgb="FF0033CC"/>
      <name val="Arial"/>
      <family val="2"/>
    </font>
    <font>
      <b/>
      <sz val="18"/>
      <color rgb="FF0033CC"/>
      <name val="Arial"/>
      <family val="2"/>
    </font>
    <font>
      <b/>
      <sz val="18"/>
      <color rgb="FF0033CC"/>
      <name val="Calibri"/>
      <family val="2"/>
      <scheme val="minor"/>
    </font>
    <font>
      <b/>
      <sz val="14"/>
      <color rgb="FF0033CC"/>
      <name val="Arial"/>
      <family val="2"/>
    </font>
    <font>
      <b/>
      <sz val="18"/>
      <color theme="1"/>
      <name val="Calibri"/>
      <family val="2"/>
      <scheme val="minor"/>
    </font>
    <font>
      <b/>
      <sz val="10"/>
      <color rgb="FF0033CC"/>
      <name val="Arial"/>
      <family val="2"/>
    </font>
    <font>
      <b/>
      <sz val="12"/>
      <color theme="1"/>
      <name val="Calibri"/>
      <family val="2"/>
      <scheme val="minor"/>
    </font>
    <font>
      <b/>
      <sz val="12"/>
      <color theme="0"/>
      <name val="Calibri"/>
      <family val="2"/>
      <scheme val="minor"/>
    </font>
    <font>
      <b/>
      <sz val="12"/>
      <color theme="1"/>
      <name val="Calibri"/>
      <family val="2"/>
    </font>
    <font>
      <sz val="16"/>
      <color rgb="FFFF0000"/>
      <name val="Arial"/>
      <family val="2"/>
    </font>
    <font>
      <b/>
      <sz val="16"/>
      <color rgb="FFFF0000"/>
      <name val="Arial"/>
      <family val="2"/>
    </font>
    <font>
      <b/>
      <sz val="10"/>
      <color rgb="FFFF0000"/>
      <name val="Arial"/>
      <family val="2"/>
    </font>
    <font>
      <b/>
      <sz val="10"/>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ck">
        <color rgb="FFFF0000"/>
      </left>
      <right style="thick">
        <color rgb="FFFF0000"/>
      </right>
      <top style="thick">
        <color rgb="FFFF0000"/>
      </top>
      <bottom/>
      <diagonal/>
    </border>
    <border>
      <left style="thick">
        <color rgb="FFFF0000"/>
      </left>
      <right style="thick">
        <color rgb="FFFF0000"/>
      </right>
      <top/>
      <bottom style="thick">
        <color rgb="FFFF0000"/>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ck">
        <color auto="1"/>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ck">
        <color auto="1"/>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ck">
        <color auto="1"/>
      </right>
      <top/>
      <bottom/>
      <diagonal/>
    </border>
    <border>
      <left style="thin">
        <color indexed="64"/>
      </left>
      <right style="thin">
        <color indexed="64"/>
      </right>
      <top style="thin">
        <color indexed="64"/>
      </top>
      <bottom/>
      <diagonal/>
    </border>
    <border>
      <left style="thin">
        <color indexed="64"/>
      </left>
      <right style="thick">
        <color auto="1"/>
      </right>
      <top style="thin">
        <color indexed="64"/>
      </top>
      <bottom/>
      <diagonal/>
    </border>
    <border>
      <left style="thin">
        <color indexed="64"/>
      </left>
      <right style="medium">
        <color indexed="64"/>
      </right>
      <top style="thin">
        <color indexed="64"/>
      </top>
      <bottom/>
      <diagonal/>
    </border>
    <border>
      <left/>
      <right style="thick">
        <color auto="1"/>
      </right>
      <top style="thin">
        <color indexed="64"/>
      </top>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style="thick">
        <color auto="1"/>
      </left>
      <right/>
      <top/>
      <bottom/>
      <diagonal/>
    </border>
  </borders>
  <cellStyleXfs count="1">
    <xf numFmtId="0" fontId="0" fillId="0" borderId="0"/>
  </cellStyleXfs>
  <cellXfs count="115">
    <xf numFmtId="0" fontId="0" fillId="0" borderId="0" xfId="0"/>
    <xf numFmtId="0" fontId="0" fillId="0" borderId="0" xfId="0" applyFill="1" applyBorder="1" applyAlignment="1">
      <alignment horizontal="left" vertical="center"/>
    </xf>
    <xf numFmtId="0" fontId="0" fillId="0" borderId="0" xfId="0" applyFill="1"/>
    <xf numFmtId="0" fontId="3" fillId="0" borderId="0" xfId="0" applyFont="1"/>
    <xf numFmtId="0" fontId="7" fillId="0" borderId="0" xfId="0" applyFont="1"/>
    <xf numFmtId="0" fontId="8" fillId="0" borderId="9" xfId="0" applyFont="1" applyFill="1" applyBorder="1" applyAlignment="1">
      <alignment horizontal="center" vertical="center"/>
    </xf>
    <xf numFmtId="0" fontId="0" fillId="2" borderId="0" xfId="0" applyFill="1"/>
    <xf numFmtId="0" fontId="1" fillId="2" borderId="0" xfId="0" applyFont="1" applyFill="1" applyBorder="1" applyAlignment="1">
      <alignment horizontal="center" vertical="center" wrapText="1"/>
    </xf>
    <xf numFmtId="0" fontId="2" fillId="2" borderId="0" xfId="0" applyFont="1" applyFill="1" applyBorder="1" applyAlignment="1">
      <alignment vertical="center"/>
    </xf>
    <xf numFmtId="0" fontId="8" fillId="0" borderId="19" xfId="0" applyFont="1" applyFill="1" applyBorder="1" applyAlignment="1">
      <alignment horizontal="center" vertical="center"/>
    </xf>
    <xf numFmtId="0" fontId="0" fillId="2" borderId="0" xfId="0" applyFill="1" applyBorder="1"/>
    <xf numFmtId="0" fontId="0" fillId="0" borderId="0" xfId="0" applyBorder="1"/>
    <xf numFmtId="0" fontId="9" fillId="0" borderId="9" xfId="0" applyFont="1" applyFill="1" applyBorder="1" applyAlignment="1">
      <alignment horizontal="center" vertical="center"/>
    </xf>
    <xf numFmtId="0" fontId="9" fillId="0" borderId="19" xfId="0" applyFont="1" applyFill="1" applyBorder="1" applyAlignment="1">
      <alignment horizontal="center" vertical="center"/>
    </xf>
    <xf numFmtId="1" fontId="3" fillId="0" borderId="0" xfId="0" applyNumberFormat="1" applyFont="1"/>
    <xf numFmtId="2" fontId="7" fillId="0" borderId="0" xfId="0" applyNumberFormat="1" applyFont="1"/>
    <xf numFmtId="2" fontId="0" fillId="0" borderId="0" xfId="0" applyNumberFormat="1" applyFill="1" applyBorder="1" applyAlignment="1">
      <alignment horizontal="center" vertical="center"/>
    </xf>
    <xf numFmtId="0" fontId="15" fillId="0" borderId="0" xfId="0" applyFont="1"/>
    <xf numFmtId="0" fontId="12" fillId="3" borderId="3" xfId="0" applyFont="1" applyFill="1" applyBorder="1" applyAlignment="1">
      <alignment horizontal="right" vertical="center" wrapText="1"/>
    </xf>
    <xf numFmtId="0" fontId="12" fillId="3" borderId="24" xfId="0" applyFont="1" applyFill="1" applyBorder="1" applyAlignment="1">
      <alignment horizontal="right" vertical="center" wrapText="1"/>
    </xf>
    <xf numFmtId="0" fontId="1" fillId="3" borderId="0" xfId="0" applyFont="1" applyFill="1" applyBorder="1" applyAlignment="1">
      <alignment horizontal="center" vertical="center" wrapText="1"/>
    </xf>
    <xf numFmtId="0" fontId="12" fillId="3" borderId="6" xfId="0" applyFont="1" applyFill="1" applyBorder="1" applyAlignment="1">
      <alignment horizontal="right" vertical="center" wrapText="1"/>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8" fillId="0" borderId="40" xfId="0" applyFont="1" applyFill="1" applyBorder="1" applyAlignment="1">
      <alignment horizontal="center" vertical="center"/>
    </xf>
    <xf numFmtId="0" fontId="13" fillId="3" borderId="3" xfId="0" applyFont="1" applyFill="1" applyBorder="1" applyAlignment="1">
      <alignment horizontal="right" vertical="center" wrapText="1"/>
    </xf>
    <xf numFmtId="0" fontId="9" fillId="0" borderId="40" xfId="0" applyFont="1" applyFill="1" applyBorder="1" applyAlignment="1">
      <alignment horizontal="center" vertical="center"/>
    </xf>
    <xf numFmtId="0" fontId="1" fillId="3" borderId="20" xfId="0" applyFont="1" applyFill="1" applyBorder="1" applyAlignment="1">
      <alignment horizontal="center" vertical="center" wrapText="1"/>
    </xf>
    <xf numFmtId="0" fontId="17" fillId="0" borderId="0" xfId="0" applyFont="1"/>
    <xf numFmtId="0" fontId="17" fillId="0" borderId="0" xfId="0" applyFont="1" applyFill="1"/>
    <xf numFmtId="0" fontId="18" fillId="0" borderId="0" xfId="0" applyFont="1"/>
    <xf numFmtId="0" fontId="19" fillId="0" borderId="10" xfId="0" applyFont="1" applyBorder="1"/>
    <xf numFmtId="0" fontId="17" fillId="0" borderId="11" xfId="0" applyFont="1" applyBorder="1"/>
    <xf numFmtId="0" fontId="13" fillId="4" borderId="3" xfId="0" applyFont="1" applyFill="1" applyBorder="1" applyAlignment="1">
      <alignment horizontal="left" vertical="center" wrapText="1"/>
    </xf>
    <xf numFmtId="0" fontId="14" fillId="2" borderId="2" xfId="0" applyFont="1" applyFill="1" applyBorder="1" applyAlignment="1">
      <alignment horizontal="right" vertical="center" wrapText="1"/>
    </xf>
    <xf numFmtId="0" fontId="14" fillId="2" borderId="0" xfId="0" applyFont="1" applyFill="1" applyBorder="1" applyAlignment="1">
      <alignment horizontal="right" vertical="center" wrapText="1"/>
    </xf>
    <xf numFmtId="0" fontId="12" fillId="2" borderId="6" xfId="0" applyFont="1" applyFill="1" applyBorder="1" applyAlignment="1">
      <alignment horizontal="right" vertical="center" wrapText="1"/>
    </xf>
    <xf numFmtId="2" fontId="13" fillId="2" borderId="3" xfId="0" applyNumberFormat="1" applyFont="1" applyFill="1" applyBorder="1" applyAlignment="1">
      <alignment horizontal="center" vertical="center" wrapText="1"/>
    </xf>
    <xf numFmtId="0" fontId="13" fillId="2" borderId="3" xfId="0" applyFont="1" applyFill="1" applyBorder="1" applyAlignment="1">
      <alignment horizontal="right" vertical="center" wrapText="1"/>
    </xf>
    <xf numFmtId="0" fontId="13" fillId="2" borderId="3" xfId="0" applyFont="1" applyFill="1" applyBorder="1" applyAlignment="1">
      <alignment horizontal="left" vertical="center" wrapText="1"/>
    </xf>
    <xf numFmtId="0" fontId="20" fillId="0" borderId="9" xfId="0" applyFont="1" applyFill="1" applyBorder="1" applyAlignment="1">
      <alignment horizontal="center" vertical="center"/>
    </xf>
    <xf numFmtId="0" fontId="20" fillId="0" borderId="40" xfId="0" applyFont="1" applyFill="1" applyBorder="1" applyAlignment="1">
      <alignment horizontal="center" vertical="center"/>
    </xf>
    <xf numFmtId="0" fontId="21" fillId="0" borderId="19" xfId="0" applyFont="1" applyFill="1" applyBorder="1" applyAlignment="1">
      <alignment horizontal="center" vertical="center"/>
    </xf>
    <xf numFmtId="0" fontId="21" fillId="0" borderId="9" xfId="0" applyFont="1" applyFill="1" applyBorder="1" applyAlignment="1">
      <alignment horizontal="center" vertical="center"/>
    </xf>
    <xf numFmtId="0" fontId="21" fillId="0" borderId="40" xfId="0" applyFont="1" applyFill="1" applyBorder="1" applyAlignment="1">
      <alignment horizontal="center" vertical="center"/>
    </xf>
    <xf numFmtId="0" fontId="14" fillId="3" borderId="28" xfId="0" applyFont="1" applyFill="1" applyBorder="1" applyAlignment="1">
      <alignment horizontal="right" vertical="center" wrapText="1"/>
    </xf>
    <xf numFmtId="0" fontId="14" fillId="3" borderId="15" xfId="0" applyFont="1" applyFill="1" applyBorder="1" applyAlignment="1">
      <alignment horizontal="right" vertical="center" wrapText="1"/>
    </xf>
    <xf numFmtId="0" fontId="5" fillId="0" borderId="8" xfId="0" applyFont="1" applyFill="1" applyBorder="1" applyAlignment="1">
      <alignment vertical="top" wrapText="1"/>
    </xf>
    <xf numFmtId="0" fontId="5" fillId="0" borderId="31" xfId="0" applyFont="1" applyFill="1" applyBorder="1" applyAlignment="1">
      <alignment vertical="top" wrapText="1"/>
    </xf>
    <xf numFmtId="0" fontId="5" fillId="0" borderId="17" xfId="0" applyFont="1" applyFill="1" applyBorder="1" applyAlignment="1">
      <alignment vertical="top" wrapText="1"/>
    </xf>
    <xf numFmtId="0" fontId="5" fillId="0" borderId="18" xfId="0" applyFont="1" applyFill="1" applyBorder="1" applyAlignment="1">
      <alignment vertical="top" wrapText="1"/>
    </xf>
    <xf numFmtId="0" fontId="5" fillId="0" borderId="36" xfId="0" applyFont="1" applyFill="1" applyBorder="1" applyAlignment="1">
      <alignment vertical="top" wrapText="1"/>
    </xf>
    <xf numFmtId="0" fontId="14" fillId="3" borderId="4" xfId="0" applyFont="1" applyFill="1" applyBorder="1" applyAlignment="1">
      <alignment horizontal="right" vertical="center" wrapText="1"/>
    </xf>
    <xf numFmtId="0" fontId="14" fillId="3" borderId="3" xfId="0" applyFont="1" applyFill="1" applyBorder="1" applyAlignment="1">
      <alignment horizontal="right" vertical="center" wrapText="1"/>
    </xf>
    <xf numFmtId="2" fontId="13" fillId="3" borderId="3" xfId="0" applyNumberFormat="1" applyFont="1" applyFill="1" applyBorder="1" applyAlignment="1">
      <alignment horizontal="center" vertical="center" wrapText="1"/>
    </xf>
    <xf numFmtId="0" fontId="13" fillId="3" borderId="13" xfId="0" applyFont="1" applyFill="1" applyBorder="1" applyAlignment="1">
      <alignment horizontal="left" vertical="center" wrapText="1"/>
    </xf>
    <xf numFmtId="0" fontId="13" fillId="3" borderId="32" xfId="0" applyFont="1" applyFill="1" applyBorder="1" applyAlignment="1">
      <alignment horizontal="left" vertical="center" wrapText="1"/>
    </xf>
    <xf numFmtId="0" fontId="1" fillId="3" borderId="39" xfId="0" applyFont="1" applyFill="1" applyBorder="1" applyAlignment="1">
      <alignment horizontal="center" vertical="center" textRotation="90" wrapText="1"/>
    </xf>
    <xf numFmtId="0" fontId="1" fillId="3" borderId="30" xfId="0" applyFont="1" applyFill="1" applyBorder="1" applyAlignment="1">
      <alignment horizontal="center" vertical="center" textRotation="90" wrapText="1"/>
    </xf>
    <xf numFmtId="0" fontId="1" fillId="3" borderId="37" xfId="0" applyFont="1" applyFill="1" applyBorder="1" applyAlignment="1">
      <alignment horizontal="center" vertical="center" textRotation="90" wrapText="1"/>
    </xf>
    <xf numFmtId="0" fontId="1" fillId="3" borderId="8" xfId="0" applyFont="1" applyFill="1" applyBorder="1" applyAlignment="1">
      <alignment horizontal="center" vertical="center" textRotation="90" wrapText="1"/>
    </xf>
    <xf numFmtId="0" fontId="1" fillId="3" borderId="38" xfId="0" applyFont="1" applyFill="1" applyBorder="1" applyAlignment="1">
      <alignment horizontal="center" vertical="center" textRotation="90" wrapText="1"/>
    </xf>
    <xf numFmtId="0" fontId="1" fillId="3" borderId="1" xfId="0" applyFont="1" applyFill="1" applyBorder="1" applyAlignment="1">
      <alignment horizontal="center" vertical="center" textRotation="90" wrapText="1"/>
    </xf>
    <xf numFmtId="0" fontId="22" fillId="0" borderId="0" xfId="0" applyFont="1" applyFill="1" applyBorder="1" applyAlignment="1">
      <alignment vertical="top" wrapText="1"/>
    </xf>
    <xf numFmtId="0" fontId="22" fillId="0" borderId="42" xfId="0" applyFont="1" applyFill="1" applyBorder="1" applyAlignment="1">
      <alignment vertical="top" wrapText="1"/>
    </xf>
    <xf numFmtId="0" fontId="16" fillId="3" borderId="21" xfId="0" applyFont="1" applyFill="1" applyBorder="1" applyAlignment="1">
      <alignment horizontal="center" vertical="center" wrapText="1"/>
    </xf>
    <xf numFmtId="0" fontId="16" fillId="3" borderId="47"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4" fillId="0" borderId="8" xfId="0" applyFont="1" applyFill="1" applyBorder="1" applyAlignment="1">
      <alignment horizontal="left" vertical="top" wrapText="1"/>
    </xf>
    <xf numFmtId="2" fontId="1" fillId="3" borderId="23" xfId="0" applyNumberFormat="1" applyFont="1" applyFill="1" applyBorder="1" applyAlignment="1">
      <alignment horizontal="center" vertical="center"/>
    </xf>
    <xf numFmtId="2" fontId="1" fillId="3" borderId="24" xfId="0" applyNumberFormat="1" applyFont="1" applyFill="1" applyBorder="1" applyAlignment="1">
      <alignment horizontal="center" vertical="center"/>
    </xf>
    <xf numFmtId="2" fontId="1" fillId="3" borderId="29" xfId="0" applyNumberFormat="1" applyFont="1" applyFill="1" applyBorder="1" applyAlignment="1">
      <alignment horizontal="center" vertical="center"/>
    </xf>
    <xf numFmtId="0" fontId="13" fillId="3" borderId="23" xfId="0" applyFont="1" applyFill="1" applyBorder="1" applyAlignment="1">
      <alignment horizontal="center"/>
    </xf>
    <xf numFmtId="0" fontId="13" fillId="3" borderId="24" xfId="0" applyFont="1" applyFill="1" applyBorder="1" applyAlignment="1">
      <alignment horizontal="center"/>
    </xf>
    <xf numFmtId="0" fontId="13" fillId="3" borderId="25" xfId="0" applyFont="1" applyFill="1" applyBorder="1" applyAlignment="1">
      <alignment horizontal="center"/>
    </xf>
    <xf numFmtId="0" fontId="6" fillId="0" borderId="17" xfId="0" applyFont="1" applyBorder="1" applyAlignment="1">
      <alignment horizontal="left"/>
    </xf>
    <xf numFmtId="0" fontId="6" fillId="0" borderId="18" xfId="0" applyFont="1" applyBorder="1" applyAlignment="1">
      <alignment horizontal="left"/>
    </xf>
    <xf numFmtId="0" fontId="6" fillId="0" borderId="36" xfId="0" applyFont="1" applyBorder="1" applyAlignment="1">
      <alignment horizontal="left"/>
    </xf>
    <xf numFmtId="0" fontId="6" fillId="0" borderId="12" xfId="0" applyFont="1" applyBorder="1" applyAlignment="1">
      <alignment horizontal="left"/>
    </xf>
    <xf numFmtId="0" fontId="6" fillId="0" borderId="13" xfId="0" applyFont="1" applyBorder="1" applyAlignment="1">
      <alignment horizontal="left"/>
    </xf>
    <xf numFmtId="0" fontId="6" fillId="0" borderId="32" xfId="0" applyFont="1" applyBorder="1" applyAlignment="1">
      <alignment horizontal="left"/>
    </xf>
    <xf numFmtId="0" fontId="10" fillId="3" borderId="12" xfId="0" applyFont="1" applyFill="1" applyBorder="1" applyAlignment="1">
      <alignment horizontal="right"/>
    </xf>
    <xf numFmtId="0" fontId="10" fillId="3" borderId="13" xfId="0" applyFont="1" applyFill="1" applyBorder="1" applyAlignment="1">
      <alignment horizontal="right"/>
    </xf>
    <xf numFmtId="0" fontId="10" fillId="3" borderId="26" xfId="0" applyFont="1" applyFill="1" applyBorder="1" applyAlignment="1">
      <alignment horizontal="right"/>
    </xf>
    <xf numFmtId="0" fontId="7" fillId="0" borderId="13" xfId="0" applyFont="1" applyBorder="1" applyAlignment="1">
      <alignment horizontal="left"/>
    </xf>
    <xf numFmtId="0" fontId="10" fillId="3" borderId="35" xfId="0" applyFont="1" applyFill="1" applyBorder="1" applyAlignment="1">
      <alignment horizontal="right"/>
    </xf>
    <xf numFmtId="0" fontId="10" fillId="3" borderId="19" xfId="0" applyFont="1" applyFill="1" applyBorder="1" applyAlignment="1">
      <alignment horizontal="right"/>
    </xf>
    <xf numFmtId="0" fontId="10" fillId="3" borderId="27" xfId="0" applyFont="1" applyFill="1" applyBorder="1" applyAlignment="1">
      <alignment horizontal="right"/>
    </xf>
    <xf numFmtId="0" fontId="10" fillId="3" borderId="17" xfId="0" applyFont="1" applyFill="1" applyBorder="1" applyAlignment="1">
      <alignment horizontal="right"/>
    </xf>
    <xf numFmtId="0" fontId="10" fillId="3" borderId="18" xfId="0" applyFont="1" applyFill="1" applyBorder="1" applyAlignment="1">
      <alignment horizontal="right"/>
    </xf>
    <xf numFmtId="1" fontId="7" fillId="0" borderId="18" xfId="0" applyNumberFormat="1" applyFont="1" applyBorder="1" applyAlignment="1">
      <alignment horizontal="left"/>
    </xf>
    <xf numFmtId="0" fontId="0" fillId="4" borderId="49" xfId="0" applyFill="1" applyBorder="1" applyAlignment="1">
      <alignment horizontal="left" vertical="center"/>
    </xf>
    <xf numFmtId="0" fontId="0" fillId="4" borderId="0" xfId="0" applyFill="1" applyAlignment="1">
      <alignment horizontal="left" vertical="center"/>
    </xf>
    <xf numFmtId="0" fontId="11" fillId="3" borderId="23" xfId="0" applyFont="1" applyFill="1" applyBorder="1" applyAlignment="1">
      <alignment horizontal="right" vertical="center" wrapText="1"/>
    </xf>
    <xf numFmtId="0" fontId="11" fillId="3" borderId="24" xfId="0" applyFont="1" applyFill="1" applyBorder="1" applyAlignment="1">
      <alignment horizontal="right" vertical="center" wrapText="1"/>
    </xf>
    <xf numFmtId="2" fontId="13" fillId="3" borderId="24" xfId="0" applyNumberFormat="1" applyFont="1" applyFill="1" applyBorder="1" applyAlignment="1">
      <alignment horizontal="center" vertical="center" wrapText="1"/>
    </xf>
    <xf numFmtId="0" fontId="13" fillId="3" borderId="24" xfId="0" applyFont="1" applyFill="1" applyBorder="1" applyAlignment="1">
      <alignment horizontal="left" vertical="center" wrapText="1"/>
    </xf>
    <xf numFmtId="0" fontId="13" fillId="3" borderId="25" xfId="0" applyFont="1" applyFill="1" applyBorder="1" applyAlignment="1">
      <alignment horizontal="left" vertical="center" wrapText="1"/>
    </xf>
    <xf numFmtId="1" fontId="13" fillId="3" borderId="24" xfId="0" applyNumberFormat="1" applyFont="1" applyFill="1" applyBorder="1" applyAlignment="1">
      <alignment horizontal="center" vertical="center" wrapText="1"/>
    </xf>
    <xf numFmtId="0" fontId="5" fillId="0" borderId="14" xfId="0" applyFont="1" applyFill="1" applyBorder="1" applyAlignment="1">
      <alignment vertical="top" wrapText="1"/>
    </xf>
    <xf numFmtId="0" fontId="5" fillId="0" borderId="15" xfId="0" applyFont="1" applyFill="1" applyBorder="1" applyAlignment="1">
      <alignment vertical="top" wrapText="1"/>
    </xf>
    <xf numFmtId="0" fontId="5" fillId="0" borderId="48" xfId="0" applyFont="1" applyFill="1" applyBorder="1" applyAlignment="1">
      <alignment vertical="top" wrapText="1"/>
    </xf>
    <xf numFmtId="0" fontId="5" fillId="0" borderId="34" xfId="0" applyFont="1" applyFill="1" applyBorder="1" applyAlignment="1">
      <alignment vertical="top" wrapText="1"/>
    </xf>
    <xf numFmtId="0" fontId="5" fillId="0" borderId="33" xfId="0" applyFont="1" applyFill="1" applyBorder="1" applyAlignment="1">
      <alignment vertical="top" wrapText="1"/>
    </xf>
    <xf numFmtId="0" fontId="5" fillId="0" borderId="46" xfId="0" applyFont="1" applyFill="1" applyBorder="1" applyAlignment="1">
      <alignment vertical="top" wrapText="1"/>
    </xf>
    <xf numFmtId="0" fontId="5" fillId="0" borderId="43" xfId="0" applyFont="1" applyFill="1" applyBorder="1" applyAlignment="1">
      <alignment vertical="top" wrapText="1"/>
    </xf>
    <xf numFmtId="0" fontId="5" fillId="0" borderId="44" xfId="0" applyFont="1" applyFill="1" applyBorder="1" applyAlignment="1">
      <alignment vertical="top" wrapText="1"/>
    </xf>
    <xf numFmtId="0" fontId="5" fillId="0" borderId="45" xfId="0" applyFont="1" applyFill="1" applyBorder="1" applyAlignment="1">
      <alignment vertical="top" wrapText="1"/>
    </xf>
    <xf numFmtId="0" fontId="5" fillId="0" borderId="16" xfId="0" applyFont="1" applyFill="1" applyBorder="1" applyAlignment="1">
      <alignment vertical="top" wrapText="1"/>
    </xf>
    <xf numFmtId="0" fontId="5" fillId="0" borderId="41" xfId="0" applyFont="1" applyFill="1" applyBorder="1" applyAlignment="1">
      <alignment vertical="top" wrapText="1"/>
    </xf>
    <xf numFmtId="0" fontId="23" fillId="0" borderId="0" xfId="0" applyFont="1" applyFill="1" applyBorder="1" applyAlignment="1">
      <alignment vertical="top" wrapText="1"/>
    </xf>
    <xf numFmtId="0" fontId="23" fillId="0" borderId="42" xfId="0" applyFont="1" applyFill="1" applyBorder="1" applyAlignment="1">
      <alignment vertical="top" wrapText="1"/>
    </xf>
  </cellXfs>
  <cellStyles count="1">
    <cellStyle name="Normal" xfId="0" builtinId="0"/>
  </cellStyles>
  <dxfs count="0"/>
  <tableStyles count="0" defaultTableStyle="TableStyleMedium2" defaultPivotStyle="PivotStyleLight16"/>
  <colors>
    <mruColors>
      <color rgb="FFFFFF66"/>
      <color rgb="FF0033CC"/>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1"/>
  <sheetViews>
    <sheetView tabSelected="1" topLeftCell="A12" zoomScale="75" zoomScaleNormal="75" workbookViewId="0">
      <selection activeCell="T21" sqref="T21"/>
    </sheetView>
  </sheetViews>
  <sheetFormatPr baseColWidth="10" defaultColWidth="8.83203125" defaultRowHeight="15"/>
  <cols>
    <col min="1" max="1" width="4.5" customWidth="1"/>
    <col min="2" max="2" width="9.5" customWidth="1"/>
    <col min="3" max="3" width="15.6640625" customWidth="1"/>
    <col min="4" max="4" width="3.5" customWidth="1"/>
    <col min="5" max="5" width="8.5" customWidth="1"/>
    <col min="6" max="6" width="3.83203125" customWidth="1"/>
    <col min="7" max="7" width="9" customWidth="1"/>
    <col min="8" max="8" width="16.6640625" customWidth="1"/>
    <col min="9" max="9" width="3.6640625" customWidth="1"/>
    <col min="10" max="10" width="4" customWidth="1"/>
    <col min="11" max="11" width="8.6640625" customWidth="1"/>
    <col min="12" max="12" width="7.5" customWidth="1"/>
    <col min="13" max="13" width="16.6640625" customWidth="1"/>
    <col min="14" max="14" width="3.83203125" customWidth="1"/>
    <col min="15" max="15" width="5.5" customWidth="1"/>
    <col min="16" max="17" width="8.6640625" customWidth="1"/>
    <col min="18" max="18" width="16.6640625" customWidth="1"/>
    <col min="21" max="21" width="130.5" bestFit="1" customWidth="1"/>
  </cols>
  <sheetData>
    <row r="1" spans="1:21" s="3" customFormat="1" ht="25" thickBot="1">
      <c r="A1" s="75" t="s">
        <v>15</v>
      </c>
      <c r="B1" s="76"/>
      <c r="C1" s="76"/>
      <c r="D1" s="76"/>
      <c r="E1" s="76"/>
      <c r="F1" s="76"/>
      <c r="G1" s="76"/>
      <c r="H1" s="76"/>
      <c r="I1" s="76"/>
      <c r="J1" s="76"/>
      <c r="K1" s="76"/>
      <c r="L1" s="76"/>
      <c r="M1" s="76"/>
      <c r="N1" s="76"/>
      <c r="O1" s="76"/>
      <c r="P1" s="76"/>
      <c r="Q1" s="76"/>
      <c r="R1" s="77"/>
      <c r="U1" s="14"/>
    </row>
    <row r="2" spans="1:21" s="4" customFormat="1" ht="17">
      <c r="A2" s="88" t="s">
        <v>16</v>
      </c>
      <c r="B2" s="89"/>
      <c r="C2" s="93"/>
      <c r="D2" s="93"/>
      <c r="E2" s="93"/>
      <c r="F2" s="93"/>
      <c r="G2" s="93"/>
      <c r="H2" s="93"/>
      <c r="I2" s="93"/>
      <c r="J2" s="93"/>
      <c r="K2" s="93"/>
      <c r="L2" s="93"/>
      <c r="M2" s="91"/>
      <c r="N2" s="92"/>
      <c r="O2" s="89"/>
      <c r="P2" s="78"/>
      <c r="Q2" s="79"/>
      <c r="R2" s="80"/>
      <c r="U2" s="15"/>
    </row>
    <row r="3" spans="1:21" s="4" customFormat="1" ht="18" thickBot="1">
      <c r="A3" s="90" t="s">
        <v>4</v>
      </c>
      <c r="B3" s="86"/>
      <c r="C3" s="87"/>
      <c r="D3" s="87"/>
      <c r="E3" s="87"/>
      <c r="F3" s="87"/>
      <c r="G3" s="87"/>
      <c r="H3" s="87"/>
      <c r="I3" s="87"/>
      <c r="J3" s="87"/>
      <c r="K3" s="87"/>
      <c r="L3" s="87"/>
      <c r="M3" s="84" t="s">
        <v>5</v>
      </c>
      <c r="N3" s="85"/>
      <c r="O3" s="86"/>
      <c r="P3" s="81"/>
      <c r="Q3" s="82"/>
      <c r="R3" s="83"/>
    </row>
    <row r="4" spans="1:21" s="2" customFormat="1" ht="25" customHeight="1" thickBot="1">
      <c r="A4" s="65" t="s">
        <v>7</v>
      </c>
      <c r="B4" s="66"/>
      <c r="C4" s="67"/>
      <c r="D4" s="72">
        <f>($G$13/3)*(1/5)</f>
        <v>3.3333333333333339</v>
      </c>
      <c r="E4" s="73"/>
      <c r="F4" s="73"/>
      <c r="G4" s="73"/>
      <c r="H4" s="74"/>
      <c r="I4" s="72">
        <f>($G$13/3)*(2/5)</f>
        <v>6.6666666666666679</v>
      </c>
      <c r="J4" s="73"/>
      <c r="K4" s="73"/>
      <c r="L4" s="73"/>
      <c r="M4" s="74"/>
      <c r="N4" s="72">
        <f>($G$13/3)*(3/5)</f>
        <v>10</v>
      </c>
      <c r="O4" s="73"/>
      <c r="P4" s="73"/>
      <c r="Q4" s="73"/>
      <c r="R4" s="74"/>
      <c r="S4" s="94" t="s">
        <v>14</v>
      </c>
      <c r="T4" s="95"/>
      <c r="U4" s="95"/>
    </row>
    <row r="5" spans="1:21" s="1" customFormat="1" ht="57" customHeight="1">
      <c r="A5" s="60" t="s">
        <v>18</v>
      </c>
      <c r="B5" s="60"/>
      <c r="C5" s="23" t="s">
        <v>23</v>
      </c>
      <c r="D5" s="13"/>
      <c r="E5" s="47" t="s">
        <v>28</v>
      </c>
      <c r="F5" s="47"/>
      <c r="G5" s="47"/>
      <c r="H5" s="48"/>
      <c r="I5" s="13"/>
      <c r="J5" s="47" t="s">
        <v>29</v>
      </c>
      <c r="K5" s="47"/>
      <c r="L5" s="47"/>
      <c r="M5" s="48"/>
      <c r="N5" s="13"/>
      <c r="O5" s="47" t="s">
        <v>30</v>
      </c>
      <c r="P5" s="47"/>
      <c r="Q5" s="47"/>
      <c r="R5" s="48"/>
      <c r="U5" s="16"/>
    </row>
    <row r="6" spans="1:21" ht="57.5" customHeight="1">
      <c r="A6" s="60"/>
      <c r="B6" s="60"/>
      <c r="C6" s="23" t="s">
        <v>19</v>
      </c>
      <c r="D6" s="12"/>
      <c r="E6" s="49" t="s">
        <v>27</v>
      </c>
      <c r="F6" s="50"/>
      <c r="G6" s="50"/>
      <c r="H6" s="51"/>
      <c r="I6" s="12"/>
      <c r="J6" s="49" t="s">
        <v>26</v>
      </c>
      <c r="K6" s="50"/>
      <c r="L6" s="50"/>
      <c r="M6" s="51"/>
      <c r="N6" s="12"/>
      <c r="O6" s="49" t="s">
        <v>35</v>
      </c>
      <c r="P6" s="50"/>
      <c r="Q6" s="50"/>
      <c r="R6" s="51"/>
    </row>
    <row r="7" spans="1:21" s="1" customFormat="1" ht="44" customHeight="1">
      <c r="A7" s="60"/>
      <c r="B7" s="60"/>
      <c r="C7" s="23" t="s">
        <v>20</v>
      </c>
      <c r="D7" s="12"/>
      <c r="E7" s="47" t="s">
        <v>32</v>
      </c>
      <c r="F7" s="47"/>
      <c r="G7" s="47"/>
      <c r="H7" s="48"/>
      <c r="I7" s="40"/>
      <c r="J7" s="47" t="s">
        <v>33</v>
      </c>
      <c r="K7" s="47"/>
      <c r="L7" s="47"/>
      <c r="M7" s="48"/>
      <c r="N7" s="40"/>
      <c r="O7" s="47" t="s">
        <v>34</v>
      </c>
      <c r="P7" s="47"/>
      <c r="Q7" s="47"/>
      <c r="R7" s="48"/>
    </row>
    <row r="8" spans="1:21" ht="69.5" customHeight="1">
      <c r="A8" s="60"/>
      <c r="B8" s="60"/>
      <c r="C8" s="23" t="s">
        <v>21</v>
      </c>
      <c r="D8" s="12"/>
      <c r="E8" s="102" t="s">
        <v>36</v>
      </c>
      <c r="F8" s="103"/>
      <c r="G8" s="103"/>
      <c r="H8" s="104"/>
      <c r="I8" s="40"/>
      <c r="J8" s="102" t="s">
        <v>37</v>
      </c>
      <c r="K8" s="103"/>
      <c r="L8" s="103"/>
      <c r="M8" s="104"/>
      <c r="N8" s="40"/>
      <c r="O8" s="102" t="s">
        <v>38</v>
      </c>
      <c r="P8" s="103"/>
      <c r="Q8" s="103"/>
      <c r="R8" s="104"/>
    </row>
    <row r="9" spans="1:21" ht="60" customHeight="1">
      <c r="A9" s="60"/>
      <c r="B9" s="60"/>
      <c r="C9" s="23" t="s">
        <v>22</v>
      </c>
      <c r="D9" s="26"/>
      <c r="E9" s="47" t="s">
        <v>41</v>
      </c>
      <c r="F9" s="47"/>
      <c r="G9" s="47"/>
      <c r="H9" s="48"/>
      <c r="I9" s="41"/>
      <c r="J9" s="47" t="s">
        <v>49</v>
      </c>
      <c r="K9" s="47"/>
      <c r="L9" s="47"/>
      <c r="M9" s="48"/>
      <c r="N9" s="41"/>
      <c r="O9" s="49" t="s">
        <v>42</v>
      </c>
      <c r="P9" s="50"/>
      <c r="Q9" s="50"/>
      <c r="R9" s="51"/>
    </row>
    <row r="10" spans="1:21" ht="15" customHeight="1">
      <c r="A10" s="60"/>
      <c r="B10" s="60"/>
      <c r="C10" s="20"/>
      <c r="D10" s="71" t="s">
        <v>0</v>
      </c>
      <c r="E10" s="71"/>
      <c r="F10" s="71"/>
      <c r="G10" s="71"/>
      <c r="H10" s="71"/>
      <c r="I10" s="71"/>
      <c r="J10" s="71"/>
      <c r="K10" s="71"/>
      <c r="L10" s="71"/>
      <c r="M10" s="71"/>
      <c r="N10" s="71"/>
      <c r="O10" s="71"/>
      <c r="P10" s="71"/>
      <c r="Q10" s="71"/>
      <c r="R10" s="71"/>
    </row>
    <row r="11" spans="1:21" s="1" customFormat="1" ht="15" customHeight="1">
      <c r="A11" s="60"/>
      <c r="B11" s="60"/>
      <c r="C11" s="20"/>
      <c r="D11" s="71"/>
      <c r="E11" s="71"/>
      <c r="F11" s="71"/>
      <c r="G11" s="71"/>
      <c r="H11" s="71"/>
      <c r="I11" s="71"/>
      <c r="J11" s="71"/>
      <c r="K11" s="71"/>
      <c r="L11" s="71"/>
      <c r="M11" s="71"/>
      <c r="N11" s="71"/>
      <c r="O11" s="71"/>
      <c r="P11" s="71"/>
      <c r="Q11" s="71"/>
      <c r="R11" s="71"/>
    </row>
    <row r="12" spans="1:21" ht="15" customHeight="1" thickBot="1">
      <c r="A12" s="60"/>
      <c r="B12" s="60"/>
      <c r="C12" s="20"/>
      <c r="D12" s="71"/>
      <c r="E12" s="71"/>
      <c r="F12" s="71"/>
      <c r="G12" s="71"/>
      <c r="H12" s="71"/>
      <c r="I12" s="71"/>
      <c r="J12" s="71"/>
      <c r="K12" s="71"/>
      <c r="L12" s="71"/>
      <c r="M12" s="71"/>
      <c r="N12" s="71"/>
      <c r="O12" s="71"/>
      <c r="P12" s="71"/>
      <c r="Q12" s="71"/>
      <c r="R12" s="71"/>
    </row>
    <row r="13" spans="1:21" ht="18.75" customHeight="1" thickBot="1">
      <c r="A13" s="45" t="s">
        <v>3</v>
      </c>
      <c r="B13" s="46"/>
      <c r="C13" s="21"/>
      <c r="D13" s="54">
        <f>((COUNTA(D5,D6,D8,D7,D9)*$D$4)+(COUNTA(I5,I6,I8,I7,I9)*$I$4)+(COUNTA(N5,N6,N8,N7,N9)*$N$4))</f>
        <v>0</v>
      </c>
      <c r="E13" s="54"/>
      <c r="F13" s="25" t="s">
        <v>11</v>
      </c>
      <c r="G13" s="33">
        <v>50</v>
      </c>
      <c r="H13" s="55" t="s">
        <v>12</v>
      </c>
      <c r="I13" s="55"/>
      <c r="J13" s="55"/>
      <c r="K13" s="55"/>
      <c r="L13" s="55"/>
      <c r="M13" s="55"/>
      <c r="N13" s="55"/>
      <c r="O13" s="55"/>
      <c r="P13" s="55"/>
      <c r="Q13" s="55"/>
      <c r="R13" s="56"/>
    </row>
    <row r="14" spans="1:21" s="6" customFormat="1" ht="18.75" customHeight="1" thickBot="1">
      <c r="A14" s="34"/>
      <c r="B14" s="35"/>
      <c r="C14" s="36"/>
      <c r="D14" s="37"/>
      <c r="E14" s="37"/>
      <c r="F14" s="38"/>
      <c r="G14" s="39"/>
      <c r="H14" s="39"/>
      <c r="I14" s="39"/>
      <c r="J14" s="39"/>
      <c r="K14" s="39"/>
      <c r="L14" s="39"/>
      <c r="M14" s="39"/>
      <c r="N14" s="39"/>
      <c r="O14" s="39"/>
      <c r="P14" s="39"/>
      <c r="Q14" s="39"/>
      <c r="R14" s="39"/>
    </row>
    <row r="15" spans="1:21" s="2" customFormat="1" ht="25" customHeight="1" thickBot="1">
      <c r="A15" s="68" t="s">
        <v>7</v>
      </c>
      <c r="B15" s="69"/>
      <c r="C15" s="70"/>
      <c r="D15" s="72">
        <f>($G$23/3)*(1/4)</f>
        <v>4.166666666666667</v>
      </c>
      <c r="E15" s="73"/>
      <c r="F15" s="73"/>
      <c r="G15" s="73"/>
      <c r="H15" s="74"/>
      <c r="I15" s="72">
        <f>($G$23/3)*(2/4)</f>
        <v>8.3333333333333339</v>
      </c>
      <c r="J15" s="73"/>
      <c r="K15" s="73"/>
      <c r="L15" s="73"/>
      <c r="M15" s="74"/>
      <c r="N15" s="72">
        <f>($G$23/3)*(3/4)</f>
        <v>12.5</v>
      </c>
      <c r="O15" s="73"/>
      <c r="P15" s="73"/>
      <c r="Q15" s="73"/>
      <c r="R15" s="74"/>
      <c r="S15" s="94" t="s">
        <v>14</v>
      </c>
      <c r="T15" s="95"/>
      <c r="U15" s="95"/>
    </row>
    <row r="16" spans="1:21" ht="56.5" customHeight="1">
      <c r="A16" s="57" t="s">
        <v>17</v>
      </c>
      <c r="B16" s="58"/>
      <c r="C16" s="23" t="s">
        <v>24</v>
      </c>
      <c r="D16" s="9"/>
      <c r="E16" s="105" t="s">
        <v>39</v>
      </c>
      <c r="F16" s="106"/>
      <c r="G16" s="106"/>
      <c r="H16" s="107"/>
      <c r="I16" s="42"/>
      <c r="J16" s="108" t="s">
        <v>40</v>
      </c>
      <c r="K16" s="108"/>
      <c r="L16" s="108"/>
      <c r="M16" s="109"/>
      <c r="N16" s="42"/>
      <c r="O16" s="108" t="s">
        <v>6</v>
      </c>
      <c r="P16" s="108"/>
      <c r="Q16" s="108"/>
      <c r="R16" s="110"/>
    </row>
    <row r="17" spans="1:21" ht="68.5" customHeight="1">
      <c r="A17" s="59"/>
      <c r="B17" s="60"/>
      <c r="C17" s="23" t="s">
        <v>25</v>
      </c>
      <c r="D17" s="5"/>
      <c r="E17" s="102" t="s">
        <v>45</v>
      </c>
      <c r="F17" s="103"/>
      <c r="G17" s="103"/>
      <c r="H17" s="111"/>
      <c r="I17" s="43"/>
      <c r="J17" s="102" t="s">
        <v>44</v>
      </c>
      <c r="K17" s="103"/>
      <c r="L17" s="103"/>
      <c r="M17" s="111"/>
      <c r="N17" s="43"/>
      <c r="O17" s="102" t="s">
        <v>43</v>
      </c>
      <c r="P17" s="103"/>
      <c r="Q17" s="103"/>
      <c r="R17" s="111"/>
    </row>
    <row r="18" spans="1:21" ht="41" customHeight="1">
      <c r="A18" s="59"/>
      <c r="B18" s="60"/>
      <c r="C18" s="23" t="s">
        <v>46</v>
      </c>
      <c r="D18" s="24"/>
      <c r="E18" s="112" t="s">
        <v>47</v>
      </c>
      <c r="F18" s="113"/>
      <c r="G18" s="113"/>
      <c r="H18" s="114"/>
      <c r="I18" s="44"/>
      <c r="J18" s="112" t="s">
        <v>48</v>
      </c>
      <c r="K18" s="113"/>
      <c r="L18" s="113"/>
      <c r="M18" s="114"/>
      <c r="N18" s="44"/>
      <c r="O18" s="112" t="s">
        <v>50</v>
      </c>
      <c r="P18" s="63"/>
      <c r="Q18" s="63"/>
      <c r="R18" s="64"/>
    </row>
    <row r="19" spans="1:21" ht="41" customHeight="1">
      <c r="A19" s="59"/>
      <c r="B19" s="60"/>
      <c r="C19" s="22" t="s">
        <v>31</v>
      </c>
      <c r="D19" s="26"/>
      <c r="E19" s="105" t="s">
        <v>52</v>
      </c>
      <c r="F19" s="106"/>
      <c r="G19" s="106"/>
      <c r="H19" s="107"/>
      <c r="I19" s="41"/>
      <c r="J19" s="108" t="s">
        <v>53</v>
      </c>
      <c r="K19" s="108"/>
      <c r="L19" s="108"/>
      <c r="M19" s="109"/>
      <c r="N19" s="41"/>
      <c r="O19" s="108" t="s">
        <v>51</v>
      </c>
      <c r="P19" s="108"/>
      <c r="Q19" s="108"/>
      <c r="R19" s="110"/>
    </row>
    <row r="20" spans="1:21" ht="15" customHeight="1">
      <c r="A20" s="59"/>
      <c r="B20" s="60"/>
      <c r="C20" s="20"/>
      <c r="D20" s="71" t="s">
        <v>0</v>
      </c>
      <c r="E20" s="71"/>
      <c r="F20" s="71"/>
      <c r="G20" s="71"/>
      <c r="H20" s="71"/>
      <c r="I20" s="71"/>
      <c r="J20" s="71"/>
      <c r="K20" s="71"/>
      <c r="L20" s="71"/>
      <c r="M20" s="71"/>
      <c r="N20" s="71"/>
      <c r="O20" s="71"/>
      <c r="P20" s="71"/>
      <c r="Q20" s="71"/>
      <c r="R20" s="71"/>
    </row>
    <row r="21" spans="1:21" ht="15" customHeight="1">
      <c r="A21" s="59"/>
      <c r="B21" s="60"/>
      <c r="C21" s="20"/>
      <c r="D21" s="71"/>
      <c r="E21" s="71"/>
      <c r="F21" s="71"/>
      <c r="G21" s="71"/>
      <c r="H21" s="71"/>
      <c r="I21" s="71"/>
      <c r="J21" s="71"/>
      <c r="K21" s="71"/>
      <c r="L21" s="71"/>
      <c r="M21" s="71"/>
      <c r="N21" s="71"/>
      <c r="O21" s="71"/>
      <c r="P21" s="71"/>
      <c r="Q21" s="71"/>
      <c r="R21" s="71"/>
    </row>
    <row r="22" spans="1:21" ht="15" customHeight="1" thickBot="1">
      <c r="A22" s="61"/>
      <c r="B22" s="62"/>
      <c r="C22" s="27"/>
      <c r="D22" s="71"/>
      <c r="E22" s="71"/>
      <c r="F22" s="71"/>
      <c r="G22" s="71"/>
      <c r="H22" s="71"/>
      <c r="I22" s="71"/>
      <c r="J22" s="71"/>
      <c r="K22" s="71"/>
      <c r="L22" s="71"/>
      <c r="M22" s="71"/>
      <c r="N22" s="71"/>
      <c r="O22" s="71"/>
      <c r="P22" s="71"/>
      <c r="Q22" s="71"/>
      <c r="R22" s="71"/>
    </row>
    <row r="23" spans="1:21" ht="18.75" customHeight="1" thickBot="1">
      <c r="A23" s="52" t="s">
        <v>3</v>
      </c>
      <c r="B23" s="53"/>
      <c r="C23" s="18"/>
      <c r="D23" s="54">
        <f>((COUNTA(D16,D18,D19,D17)*$D$15)+(COUNTA(I16,I18,I19,I17)*$I$15)+(COUNTA(N16,N17,N18,N19,N3)*$N$15))</f>
        <v>0</v>
      </c>
      <c r="E23" s="54"/>
      <c r="F23" s="25" t="s">
        <v>11</v>
      </c>
      <c r="G23" s="33">
        <v>50</v>
      </c>
      <c r="H23" s="55" t="s">
        <v>12</v>
      </c>
      <c r="I23" s="55"/>
      <c r="J23" s="55"/>
      <c r="K23" s="55"/>
      <c r="L23" s="55"/>
      <c r="M23" s="55"/>
      <c r="N23" s="55"/>
      <c r="O23" s="55"/>
      <c r="P23" s="55"/>
      <c r="Q23" s="55"/>
      <c r="R23" s="56"/>
      <c r="S23" s="11"/>
      <c r="T23" s="11"/>
      <c r="U23" s="11"/>
    </row>
    <row r="24" spans="1:21" s="6" customFormat="1" ht="15.75" customHeight="1" thickBot="1">
      <c r="A24" s="7"/>
      <c r="B24" s="7"/>
      <c r="C24" s="7"/>
      <c r="D24" s="8"/>
      <c r="E24" s="8"/>
      <c r="F24" s="8"/>
      <c r="G24" s="8"/>
      <c r="H24" s="8"/>
      <c r="I24" s="8"/>
      <c r="J24" s="8"/>
      <c r="K24" s="8"/>
      <c r="L24" s="8"/>
      <c r="M24" s="8"/>
      <c r="N24" s="8"/>
      <c r="O24" s="8"/>
      <c r="P24" s="8"/>
      <c r="Q24" s="8"/>
      <c r="R24" s="8"/>
      <c r="S24" s="10"/>
      <c r="T24" s="10"/>
      <c r="U24" s="10"/>
    </row>
    <row r="25" spans="1:21" ht="30" customHeight="1" thickBot="1">
      <c r="A25" s="96" t="s">
        <v>8</v>
      </c>
      <c r="B25" s="97"/>
      <c r="C25" s="19"/>
      <c r="D25" s="98">
        <f>SUM(D23,D13)</f>
        <v>0</v>
      </c>
      <c r="E25" s="98"/>
      <c r="F25" s="99"/>
      <c r="G25" s="99"/>
      <c r="H25" s="99"/>
      <c r="I25" s="99"/>
      <c r="J25" s="99"/>
      <c r="K25" s="99"/>
      <c r="L25" s="99"/>
      <c r="M25" s="99"/>
      <c r="N25" s="99"/>
      <c r="O25" s="99"/>
      <c r="P25" s="99"/>
      <c r="Q25" s="99"/>
      <c r="R25" s="100"/>
      <c r="S25" s="11"/>
      <c r="T25" s="11"/>
      <c r="U25" s="11"/>
    </row>
    <row r="26" spans="1:21" ht="18.75" customHeight="1" thickBot="1">
      <c r="A26" s="96" t="s">
        <v>9</v>
      </c>
      <c r="B26" s="97"/>
      <c r="C26" s="19"/>
      <c r="D26" s="101">
        <f>SUM(G23,G13)</f>
        <v>100</v>
      </c>
      <c r="E26" s="101"/>
      <c r="F26" s="99" t="s">
        <v>13</v>
      </c>
      <c r="G26" s="99"/>
      <c r="H26" s="99"/>
      <c r="I26" s="99"/>
      <c r="J26" s="99"/>
      <c r="K26" s="99"/>
      <c r="L26" s="99"/>
      <c r="M26" s="99"/>
      <c r="N26" s="99"/>
      <c r="O26" s="99"/>
      <c r="P26" s="99"/>
      <c r="Q26" s="99"/>
      <c r="R26" s="100"/>
      <c r="S26" s="11"/>
      <c r="T26" s="11"/>
      <c r="U26" s="11"/>
    </row>
    <row r="27" spans="1:21" ht="25" hidden="1" thickBot="1">
      <c r="A27" s="28"/>
      <c r="B27" s="28"/>
      <c r="C27" s="17"/>
    </row>
    <row r="28" spans="1:21" ht="25" hidden="1" thickBot="1">
      <c r="A28" s="29" t="s">
        <v>2</v>
      </c>
      <c r="B28" s="30"/>
      <c r="C28" s="17"/>
    </row>
    <row r="29" spans="1:21" ht="26" hidden="1" thickTop="1" thickBot="1">
      <c r="A29" s="31" t="s">
        <v>1</v>
      </c>
      <c r="B29" s="28"/>
      <c r="C29" s="17"/>
    </row>
    <row r="30" spans="1:21" ht="25" hidden="1" thickBot="1">
      <c r="A30" s="32"/>
      <c r="B30" s="28"/>
      <c r="C30" s="17"/>
    </row>
    <row r="31" spans="1:21" ht="18.75" customHeight="1" thickBot="1">
      <c r="A31" s="96" t="s">
        <v>10</v>
      </c>
      <c r="B31" s="97"/>
      <c r="C31" s="19"/>
      <c r="D31" s="98">
        <f>($D$25/$D$26)*100</f>
        <v>0</v>
      </c>
      <c r="E31" s="98"/>
      <c r="F31" s="99"/>
      <c r="G31" s="99"/>
      <c r="H31" s="99"/>
      <c r="I31" s="99"/>
      <c r="J31" s="99"/>
      <c r="K31" s="99"/>
      <c r="L31" s="99"/>
      <c r="M31" s="99"/>
      <c r="N31" s="99"/>
      <c r="O31" s="99"/>
      <c r="P31" s="99"/>
      <c r="Q31" s="99"/>
      <c r="R31" s="100"/>
      <c r="S31" s="11"/>
      <c r="T31" s="11"/>
      <c r="U31" s="11"/>
    </row>
  </sheetData>
  <mergeCells count="65">
    <mergeCell ref="A31:B31"/>
    <mergeCell ref="D31:E31"/>
    <mergeCell ref="F31:R31"/>
    <mergeCell ref="D15:H15"/>
    <mergeCell ref="I15:M15"/>
    <mergeCell ref="N15:R15"/>
    <mergeCell ref="O17:R17"/>
    <mergeCell ref="O18:R18"/>
    <mergeCell ref="A26:B26"/>
    <mergeCell ref="D26:E26"/>
    <mergeCell ref="F26:R26"/>
    <mergeCell ref="A25:B25"/>
    <mergeCell ref="D25:E25"/>
    <mergeCell ref="F25:R25"/>
    <mergeCell ref="D4:H4"/>
    <mergeCell ref="I4:M4"/>
    <mergeCell ref="O9:R9"/>
    <mergeCell ref="S15:U15"/>
    <mergeCell ref="S4:U4"/>
    <mergeCell ref="A1:R1"/>
    <mergeCell ref="P2:R2"/>
    <mergeCell ref="P3:R3"/>
    <mergeCell ref="M3:O3"/>
    <mergeCell ref="C3:L3"/>
    <mergeCell ref="A2:B2"/>
    <mergeCell ref="A3:B3"/>
    <mergeCell ref="M2:O2"/>
    <mergeCell ref="C2:L2"/>
    <mergeCell ref="A4:C4"/>
    <mergeCell ref="A15:C15"/>
    <mergeCell ref="H13:R13"/>
    <mergeCell ref="J7:M7"/>
    <mergeCell ref="A5:B12"/>
    <mergeCell ref="E8:H8"/>
    <mergeCell ref="J8:M8"/>
    <mergeCell ref="O8:R8"/>
    <mergeCell ref="E9:H9"/>
    <mergeCell ref="J9:M9"/>
    <mergeCell ref="D10:R12"/>
    <mergeCell ref="E5:H5"/>
    <mergeCell ref="O7:R7"/>
    <mergeCell ref="E7:H7"/>
    <mergeCell ref="N4:R4"/>
    <mergeCell ref="O6:R6"/>
    <mergeCell ref="A23:B23"/>
    <mergeCell ref="D13:E13"/>
    <mergeCell ref="J19:M19"/>
    <mergeCell ref="O19:R19"/>
    <mergeCell ref="E19:H19"/>
    <mergeCell ref="H23:R23"/>
    <mergeCell ref="D23:E23"/>
    <mergeCell ref="E16:H16"/>
    <mergeCell ref="J16:M16"/>
    <mergeCell ref="O16:R16"/>
    <mergeCell ref="A16:B22"/>
    <mergeCell ref="E18:H18"/>
    <mergeCell ref="J18:M18"/>
    <mergeCell ref="D20:R22"/>
    <mergeCell ref="E17:H17"/>
    <mergeCell ref="J17:M17"/>
    <mergeCell ref="A13:B13"/>
    <mergeCell ref="J5:M5"/>
    <mergeCell ref="J6:M6"/>
    <mergeCell ref="O5:R5"/>
    <mergeCell ref="E6:H6"/>
  </mergeCells>
  <dataValidations count="1">
    <dataValidation type="list" allowBlank="1" showInputMessage="1" showErrorMessage="1" sqref="I5:I9 D16:D19 N5:N9 N16:N19 D5:D9 I16:I19" xr:uid="{00000000-0002-0000-0000-000000000000}">
      <formula1>$A$29:$A$30</formula1>
    </dataValidation>
  </dataValidations>
  <pageMargins left="0.45" right="0.45" top="0.5" bottom="0.25" header="0.3" footer="0.3"/>
  <pageSetup scale="63" fitToHeight="0" orientation="portrait" horizontalDpi="4294967295" verticalDpi="4294967295" r:id="rId1"/>
  <headerFooter>
    <oddFooter>&amp;R&amp;P of &amp;N</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Unit 2 - Rubric</vt:lpstr>
      <vt:lpstr>'Unit 2 - Rubric'!Print_Area</vt:lpstr>
    </vt:vector>
  </TitlesOfParts>
  <Company>Clarion University of 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Bobak Karimi;Stephen Hughes</dc:creator>
  <cp:lastModifiedBy>Alison Duvall</cp:lastModifiedBy>
  <cp:lastPrinted>2017-12-13T22:15:00Z</cp:lastPrinted>
  <dcterms:created xsi:type="dcterms:W3CDTF">2015-06-09T18:05:06Z</dcterms:created>
  <dcterms:modified xsi:type="dcterms:W3CDTF">2020-05-14T15:29:18Z</dcterms:modified>
</cp:coreProperties>
</file>